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DCD71E7667C2F537408F6E7EFCF971C1FE06C520" xr6:coauthVersionLast="47" xr6:coauthVersionMax="47" xr10:uidLastSave="{00000000-0000-0000-0000-000000000000}"/>
  <bookViews>
    <workbookView xWindow="0" yWindow="0" windowWidth="19200" windowHeight="830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" l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<sst xmlns="http://schemas.openxmlformats.org/spreadsheetml/2006/main" count="47" uniqueCount="26">
  <si>
    <t>Fecha</t>
  </si>
  <si>
    <t>Inicio</t>
  </si>
  <si>
    <t>Fin</t>
  </si>
  <si>
    <t>Equipo</t>
  </si>
  <si>
    <t>Usuario</t>
  </si>
  <si>
    <t>Dependencia</t>
  </si>
  <si>
    <t>Actividad</t>
  </si>
  <si>
    <t>ONT GridION</t>
  </si>
  <si>
    <t>Hernan Dario Castiblanco Martinez</t>
  </si>
  <si>
    <t>Grupo Virología</t>
  </si>
  <si>
    <t xml:space="preserve">secuenciación de genoma completo viral por Nanopore </t>
  </si>
  <si>
    <t>Supervisión Montaje</t>
  </si>
  <si>
    <t>HERNÁN DARÍO  CASTIBLANCO</t>
  </si>
  <si>
    <t>Seq ONT</t>
  </si>
  <si>
    <t>Citometría de Flujo</t>
  </si>
  <si>
    <t>Maria Paula Aulestia Vacca</t>
  </si>
  <si>
    <t>Grupo Fisiología molecular</t>
  </si>
  <si>
    <t>Evaluación células SW480</t>
  </si>
  <si>
    <t xml:space="preserve">Secuenciación de genoma completo de agentes virales mediante la tecnología Nanopore. </t>
  </si>
  <si>
    <t>DIEGO ALEJANDRO ALVAREZ DIAZ</t>
  </si>
  <si>
    <t>Grupo Genómica de Microorganismos Emergentes</t>
  </si>
  <si>
    <t>observación células</t>
  </si>
  <si>
    <t>Diego Alejandro Alvarez Diaz</t>
  </si>
  <si>
    <t>Andrea Catalina Rocha Chamorro</t>
  </si>
  <si>
    <t>Grupo Micobacterias - Redes</t>
  </si>
  <si>
    <t>Secuenciación micobacterias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</si>
</sst>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</cellXfs>
  <cellStyles count="2">
    <cellStyle name="Hyperlink" xfId="1" xr:uid="{00000000-0005-0000-0000-000000000000}"/>
    <cellStyle name="Normal" xfId="0" builtinId="0"/>
  </cellStyles>
  <dxfs count="16"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UsoEquipos" displayName="UsoEquipos" ref="A1:G11" totalsRowShown="0" headerRowDxfId="15" dataDxfId="14">
  <autoFilter ref="A1:G11" xr:uid="{00000000-0009-0000-0100-000001000000}"/>
  <tableColumns count="7">
    <tableColumn id="10" xr3:uid="{00000000-0010-0000-0000-00000A000000}" name="Fecha" dataDxfId="12" totalsRowDxfId="13">
      <calculatedColumnFormula>INT(UsoEquipos[[#This Row],[Inicio]])</calculatedColumnFormula>
    </tableColumn>
    <tableColumn id="9" xr3:uid="{00000000-0010-0000-0000-000009000000}" name="Inicio" dataDxfId="10" totalsRowDxfId="11"/>
    <tableColumn id="8" xr3:uid="{00000000-0010-0000-0000-000008000000}" name="Fin" dataDxfId="8" totalsRowDxfId="9"/>
    <tableColumn id="2" xr3:uid="{00000000-0010-0000-0000-000002000000}" name="Equipo" dataDxfId="6" totalsRowDxfId="7"/>
    <tableColumn id="3" xr3:uid="{00000000-0010-0000-0000-000003000000}" name="Usuario" dataDxfId="4" totalsRowDxfId="5"/>
    <tableColumn id="5" xr3:uid="{00000000-0010-0000-0000-000005000000}" name="Dependencia" dataDxfId="2" totalsRowDxfId="3"/>
    <tableColumn id="6" xr3:uid="{00000000-0010-0000-0000-000006000000}" name="Actividad" dataDxfId="0" totalsRow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topLeftCell="E1" workbookViewId="0">
      <selection activeCell="B19" sqref="B19"/>
    </sheetView>
  </sheetViews>
  <sheetFormatPr defaultColWidth="8.7109375" defaultRowHeight="14.45"/>
  <cols>
    <col min="1" max="1" width="39.7109375" style="4" customWidth="1"/>
    <col min="2" max="2" width="25.140625" customWidth="1"/>
    <col min="3" max="3" width="19.28515625" customWidth="1"/>
    <col min="4" max="4" width="40.42578125" customWidth="1"/>
    <col min="5" max="5" width="46.5703125" customWidth="1"/>
    <col min="6" max="6" width="52.140625" customWidth="1"/>
    <col min="7" max="7" width="71.5703125" customWidth="1"/>
  </cols>
  <sheetData>
    <row r="1" spans="1:7" ht="44.1" customHeight="1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3">
        <f>INT(UsoEquipos[[#This Row],[Inicio]])</f>
        <v>46147</v>
      </c>
      <c r="B2" s="2">
        <v>46147.583333333336</v>
      </c>
      <c r="C2" s="2">
        <v>46147.875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>
      <c r="A3" s="3">
        <f>INT(UsoEquipos[[#This Row],[Inicio]])</f>
        <v>46147</v>
      </c>
      <c r="B3" s="2">
        <v>46147.583333333336</v>
      </c>
      <c r="C3" s="2">
        <v>46147.604166666664</v>
      </c>
      <c r="D3" s="1" t="s">
        <v>11</v>
      </c>
      <c r="E3" s="1" t="s">
        <v>12</v>
      </c>
      <c r="F3" s="1" t="s">
        <v>9</v>
      </c>
      <c r="G3" s="1" t="s">
        <v>13</v>
      </c>
    </row>
    <row r="4" spans="1:7">
      <c r="A4" s="3">
        <f>INT(UsoEquipos[[#This Row],[Inicio]])</f>
        <v>46150</v>
      </c>
      <c r="B4" s="2">
        <v>46150.583333333336</v>
      </c>
      <c r="C4" s="2">
        <v>46150.645833333336</v>
      </c>
      <c r="D4" s="1" t="s">
        <v>14</v>
      </c>
      <c r="E4" s="1" t="s">
        <v>15</v>
      </c>
      <c r="F4" s="1" t="s">
        <v>16</v>
      </c>
      <c r="G4" s="1" t="s">
        <v>17</v>
      </c>
    </row>
    <row r="5" spans="1:7">
      <c r="A5" s="3">
        <f>INT(UsoEquipos[[#This Row],[Inicio]])</f>
        <v>46153</v>
      </c>
      <c r="B5" s="2">
        <v>46153.583333333336</v>
      </c>
      <c r="C5" s="2">
        <v>46153.645833333336</v>
      </c>
      <c r="D5" s="1" t="s">
        <v>14</v>
      </c>
      <c r="E5" s="1" t="s">
        <v>15</v>
      </c>
      <c r="F5" s="1" t="s">
        <v>16</v>
      </c>
      <c r="G5" s="1" t="s">
        <v>17</v>
      </c>
    </row>
    <row r="6" spans="1:7">
      <c r="A6" s="3">
        <f>INT(UsoEquipos[[#This Row],[Inicio]])</f>
        <v>46155</v>
      </c>
      <c r="B6" s="2">
        <v>46155.583333333336</v>
      </c>
      <c r="C6" s="2">
        <v>46155.875</v>
      </c>
      <c r="D6" s="1" t="s">
        <v>7</v>
      </c>
      <c r="E6" s="1" t="s">
        <v>8</v>
      </c>
      <c r="F6" s="1" t="s">
        <v>9</v>
      </c>
      <c r="G6" s="1" t="s">
        <v>18</v>
      </c>
    </row>
    <row r="7" spans="1:7">
      <c r="A7" s="3">
        <f>INT(UsoEquipos[[#This Row],[Inicio]])</f>
        <v>46155</v>
      </c>
      <c r="B7" s="2">
        <v>46155.583333333336</v>
      </c>
      <c r="C7" s="2">
        <v>46155.604166666664</v>
      </c>
      <c r="D7" s="1" t="s">
        <v>11</v>
      </c>
      <c r="E7" s="1" t="s">
        <v>8</v>
      </c>
      <c r="F7" s="1" t="s">
        <v>9</v>
      </c>
      <c r="G7" s="1" t="s">
        <v>18</v>
      </c>
    </row>
    <row r="8" spans="1:7">
      <c r="A8" s="3">
        <f>INT(UsoEquipos[[#This Row],[Inicio]])</f>
        <v>46157</v>
      </c>
      <c r="B8" s="2">
        <v>46157.645833333336</v>
      </c>
      <c r="C8" s="2">
        <v>46157.666666666664</v>
      </c>
      <c r="D8" s="1" t="s">
        <v>11</v>
      </c>
      <c r="E8" s="1" t="s">
        <v>19</v>
      </c>
      <c r="F8" s="1" t="s">
        <v>20</v>
      </c>
      <c r="G8" s="1" t="s">
        <v>21</v>
      </c>
    </row>
    <row r="9" spans="1:7">
      <c r="A9" s="3">
        <f>INT(UsoEquipos[[#This Row],[Inicio]])</f>
        <v>46174</v>
      </c>
      <c r="B9" s="2">
        <v>46174.583333333336</v>
      </c>
      <c r="C9" s="2">
        <v>46174.604166666664</v>
      </c>
      <c r="D9" s="1" t="s">
        <v>11</v>
      </c>
      <c r="E9" s="1" t="s">
        <v>22</v>
      </c>
      <c r="F9" s="1" t="s">
        <v>20</v>
      </c>
      <c r="G9" s="1" t="s">
        <v>21</v>
      </c>
    </row>
    <row r="10" spans="1:7">
      <c r="A10" s="3">
        <f>INT(UsoEquipos[[#This Row],[Inicio]])</f>
        <v>46174</v>
      </c>
      <c r="B10" s="2">
        <v>46174.604166666664</v>
      </c>
      <c r="C10" s="2">
        <v>46174.625</v>
      </c>
      <c r="D10" s="1" t="s">
        <v>11</v>
      </c>
      <c r="E10" s="1" t="s">
        <v>22</v>
      </c>
      <c r="F10" s="1" t="s">
        <v>20</v>
      </c>
      <c r="G10" s="1" t="s">
        <v>21</v>
      </c>
    </row>
    <row r="11" spans="1:7">
      <c r="A11" s="3">
        <f>INT(UsoEquipos[[#This Row],[Inicio]])</f>
        <v>46167</v>
      </c>
      <c r="B11" s="2">
        <v>46167.583333333336</v>
      </c>
      <c r="C11" s="2">
        <v>46167.583333333336</v>
      </c>
      <c r="D11" s="1" t="s">
        <v>7</v>
      </c>
      <c r="E11" s="1" t="s">
        <v>23</v>
      </c>
      <c r="F11" s="1" t="s">
        <v>24</v>
      </c>
      <c r="G11" s="1" t="s">
        <v>25</v>
      </c>
    </row>
  </sheetData>
  <pageMargins left="0.7" right="0.7" top="0.75" bottom="0.75" header="0.3" footer="0.3"/>
  <pageSetup paperSize="161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2" ma:contentTypeDescription="Crear nuevo documento." ma:contentTypeScope="" ma:versionID="0cf90da0c7f1d6f675fa2e2b87080be1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6c45933745879f7e0135a9a20fa3857c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40CE1AEA-7BF5-47DF-9D26-558557E4BEBA}"/>
</file>

<file path=customXml/itemProps2.xml><?xml version="1.0" encoding="utf-8"?>
<ds:datastoreItem xmlns:ds="http://schemas.openxmlformats.org/officeDocument/2006/customXml" ds:itemID="{CF621219-E22E-440B-A843-F2FA86746C2D}"/>
</file>

<file path=customXml/itemProps3.xml><?xml version="1.0" encoding="utf-8"?>
<ds:datastoreItem xmlns:ds="http://schemas.openxmlformats.org/officeDocument/2006/customXml" ds:itemID="{0C2DD070-CEEF-4B42-9975-9B629F225E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Paula Andrea Moreno Arboleda</cp:lastModifiedBy>
  <cp:revision/>
  <dcterms:created xsi:type="dcterms:W3CDTF">2026-01-09T19:16:25Z</dcterms:created>
  <dcterms:modified xsi:type="dcterms:W3CDTF">2026-05-29T15:35:56Z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